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3 пункт 2\"/>
    </mc:Choice>
  </mc:AlternateContent>
  <bookViews>
    <workbookView xWindow="0" yWindow="0" windowWidth="23040" windowHeight="9192" tabRatio="501"/>
  </bookViews>
  <sheets>
    <sheet name="Приложение 12" sheetId="12" r:id="rId1"/>
  </sheets>
  <definedNames>
    <definedName name="_xlnm._FilterDatabase" localSheetId="0" hidden="1">'Приложение 12'!$B$14:$BF$192</definedName>
    <definedName name="Date">'Приложение 12'!$B$1</definedName>
    <definedName name="Date1">'Приложение 12'!$B$2</definedName>
    <definedName name="DateExecute">'Приложение 12'!$A$2</definedName>
    <definedName name="EndDate">'Приложение 12'!$A$3</definedName>
    <definedName name="NameHead">'Приложение 12'!$A$4</definedName>
    <definedName name="ThisYear">'Приложение 12'!$B$3</definedName>
    <definedName name="Year">'Приложение 12'!$A$1</definedName>
    <definedName name="_xlnm.Print_Titles" localSheetId="0">'Приложение 12'!$12:$13</definedName>
    <definedName name="_xlnm.Print_Area" localSheetId="0">'Приложение 12'!$A$1:$BF$57</definedName>
  </definedNames>
  <calcPr calcId="162913" refMode="R1C1"/>
</workbook>
</file>

<file path=xl/calcChain.xml><?xml version="1.0" encoding="utf-8"?>
<calcChain xmlns="http://schemas.openxmlformats.org/spreadsheetml/2006/main">
  <c r="A1" i="12" l="1"/>
  <c r="L3" i="12" s="1"/>
  <c r="B3" i="12"/>
</calcChain>
</file>

<file path=xl/sharedStrings.xml><?xml version="1.0" encoding="utf-8"?>
<sst xmlns="http://schemas.openxmlformats.org/spreadsheetml/2006/main" count="126" uniqueCount="98">
  <si>
    <t>ВСЕГО</t>
  </si>
  <si>
    <t>№</t>
  </si>
  <si>
    <t xml:space="preserve">к Закону Камчатского края </t>
  </si>
  <si>
    <t>от  _____________№________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</si>
  <si>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</si>
  <si>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</si>
  <si>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</si>
  <si>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</si>
  <si>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</si>
  <si>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</si>
  <si>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</si>
  <si>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</si>
  <si>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</si>
  <si>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</si>
  <si>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</si>
  <si>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</si>
  <si>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</si>
  <si>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</si>
  <si>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</si>
  <si>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</si>
  <si>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</si>
  <si>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</si>
  <si>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</si>
  <si>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</si>
  <si>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</si>
  <si>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</si>
  <si>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</si>
  <si>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</si>
  <si>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</si>
  <si>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</si>
  <si>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</si>
  <si>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</si>
  <si>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</si>
  <si>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</si>
  <si>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</si>
  <si>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</si>
  <si>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</si>
  <si>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</si>
  <si>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</si>
  <si>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</si>
  <si>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</si>
  <si>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</si>
  <si>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</si>
  <si>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</si>
  <si>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</si>
  <si>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</si>
  <si>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</si>
  <si>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</si>
  <si>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</si>
  <si>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</si>
  <si>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</si>
  <si>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</si>
  <si>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</si>
  <si>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</si>
  <si>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</si>
  <si>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</si>
  <si>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</si>
  <si>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</si>
  <si>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</si>
  <si>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</si>
  <si>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</si>
  <si>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01.01.2019</t>
  </si>
  <si>
    <t xml:space="preserve">на </t>
  </si>
  <si>
    <t>за 1 квартал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</si>
  <si>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</si>
  <si>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</si>
  <si>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</si>
  <si>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</si>
  <si>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</si>
  <si>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</si>
  <si>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</si>
  <si>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</si>
  <si>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</si>
  <si>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</si>
  <si>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</si>
  <si>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</si>
  <si>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5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</si>
  <si>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</si>
  <si>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Министерство спорта Камчатского края</t>
  </si>
  <si>
    <t>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</si>
  <si>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</si>
  <si>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</si>
  <si>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</si>
  <si>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7</t>
  </si>
  <si>
    <t>Государственная поддержка отрасли культуры</t>
  </si>
  <si>
    <t>R5190</t>
  </si>
  <si>
    <t>ВСЕГО утверждено, в том числе:</t>
  </si>
  <si>
    <t>ВСЕГО исполнено, в том числе:</t>
  </si>
  <si>
    <t>Всего: ВСЕГО утверждено, в том числе:</t>
  </si>
  <si>
    <t>Всего: ВСЕГО исполнено, в том числе:</t>
  </si>
  <si>
    <t>Всего: % исполнения</t>
  </si>
  <si>
    <t>Всего: утверждено (за счет средств краевого бюджета)</t>
  </si>
  <si>
    <t>Всего: исполнено (за счет средств краевого бюджета)</t>
  </si>
  <si>
    <t>Всего: утверждено (за счет средств федерального бюджета текущего года)</t>
  </si>
  <si>
    <t>Всего: исполнено (за счет средств федерального бюджета текущего года)</t>
  </si>
  <si>
    <t>Приложение 12</t>
  </si>
  <si>
    <t>ОТЧЕТ</t>
  </si>
  <si>
    <t>о предоставлении иных межбюджетных трансфертов бюджетам поселений из краевого бюджета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</si>
</sst>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1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2" fillId="2" borderId="0" xfId="0" applyNumberFormat="1" applyFont="1" applyFill="1"/>
    <xf numFmtId="49" fontId="13" fillId="2" borderId="0" xfId="0" applyNumberFormat="1" applyFont="1" applyFill="1"/>
    <xf numFmtId="49" fontId="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2" fillId="2" borderId="0" xfId="0" applyNumberFormat="1" applyFont="1" applyFill="1"/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7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96"/>
  <sheetViews>
    <sheetView tabSelected="1" view="pageBreakPreview" zoomScale="67" zoomScaleNormal="67" zoomScaleSheetLayoutView="67" workbookViewId="0">
      <selection activeCell="A9" sqref="A9:BE9"/>
    </sheetView>
  </sheetViews>
  <sheetFormatPr defaultColWidth="9.109375" defaultRowHeight="13.2" x14ac:dyDescent="0.25"/>
  <cols>
    <col min="1" max="1" width="8.109375" style="1" customWidth="1"/>
    <col min="2" max="2" width="50.88671875" style="1" customWidth="1"/>
    <col min="3" max="3" width="21" style="1" customWidth="1"/>
    <col min="4" max="4" width="22.88671875" style="1" customWidth="1"/>
    <col min="5" max="46" width="18.88671875" style="1" customWidth="1"/>
    <col min="47" max="47" width="18.6640625" style="1" customWidth="1"/>
    <col min="48" max="48" width="18" style="1" customWidth="1"/>
    <col min="49" max="49" width="17.33203125" style="1" customWidth="1"/>
    <col min="50" max="50" width="16.88671875" style="1" customWidth="1"/>
    <col min="51" max="51" width="16.6640625" style="1" customWidth="1"/>
    <col min="52" max="52" width="17" style="1" customWidth="1"/>
    <col min="53" max="53" width="15.88671875" style="1" customWidth="1"/>
    <col min="54" max="55" width="16.88671875" style="1" customWidth="1"/>
    <col min="56" max="56" width="16.5546875" style="1" customWidth="1"/>
    <col min="57" max="58" width="16.44140625" style="1" customWidth="1"/>
    <col min="59" max="59" width="9.109375" style="26"/>
    <col min="60" max="16384" width="9.109375" style="1"/>
  </cols>
  <sheetData>
    <row r="1" spans="1:59" ht="18" x14ac:dyDescent="0.35">
      <c r="A1" s="45">
        <f>YEAR(Date)</f>
        <v>2019</v>
      </c>
      <c r="B1" s="43" t="s">
        <v>61</v>
      </c>
      <c r="C1" s="4"/>
      <c r="D1" s="4"/>
      <c r="L1" s="23" t="s">
        <v>95</v>
      </c>
      <c r="AU1" s="4"/>
      <c r="AX1" s="4"/>
    </row>
    <row r="2" spans="1:59" ht="18" x14ac:dyDescent="0.35">
      <c r="A2" s="35"/>
      <c r="B2" s="43" t="s">
        <v>61</v>
      </c>
      <c r="C2" s="4"/>
      <c r="D2" s="4"/>
      <c r="L2" s="23" t="s">
        <v>2</v>
      </c>
      <c r="AU2" s="4"/>
      <c r="AX2" s="4"/>
    </row>
    <row r="3" spans="1:59" ht="18" x14ac:dyDescent="0.35">
      <c r="A3" s="36" t="s">
        <v>62</v>
      </c>
      <c r="B3" s="44">
        <f>IF(Date1=0,"",YEAR(Date1))</f>
        <v>2019</v>
      </c>
      <c r="C3" s="5"/>
      <c r="D3" s="5"/>
      <c r="L3" s="23" t="str">
        <f>CONCATENATE("""Об исполнении краевого бюджета за ",Year," год""")</f>
        <v>"Об исполнении краевого бюджета за 2019 год"</v>
      </c>
      <c r="AU3" s="4"/>
      <c r="AX3" s="4"/>
    </row>
    <row r="4" spans="1:59" ht="18" x14ac:dyDescent="0.35">
      <c r="A4" s="35" t="s">
        <v>63</v>
      </c>
      <c r="B4" s="43"/>
      <c r="C4" s="4"/>
      <c r="D4" s="4"/>
      <c r="L4" s="23" t="s">
        <v>3</v>
      </c>
      <c r="AU4" s="4"/>
      <c r="AX4" s="4"/>
    </row>
    <row r="5" spans="1:59" ht="18" x14ac:dyDescent="0.35">
      <c r="A5" s="4"/>
      <c r="B5" s="4"/>
      <c r="C5" s="4"/>
      <c r="D5" s="4"/>
    </row>
    <row r="6" spans="1:59" ht="18" x14ac:dyDescent="0.35">
      <c r="A6" s="4"/>
      <c r="B6" s="4"/>
      <c r="C6" s="4"/>
      <c r="D6" s="4"/>
    </row>
    <row r="7" spans="1:59" s="7" customFormat="1" ht="22.8" x14ac:dyDescent="0.4">
      <c r="A7" s="67" t="s">
        <v>96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G7" s="28"/>
    </row>
    <row r="8" spans="1:59" ht="22.8" x14ac:dyDescent="0.4">
      <c r="A8" s="67" t="s">
        <v>97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</row>
    <row r="9" spans="1:59" s="6" customFormat="1" ht="20.399999999999999" x14ac:dyDescent="0.3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G9" s="27"/>
    </row>
    <row r="10" spans="1:59" s="7" customFormat="1" ht="21" x14ac:dyDescent="0.4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G10" s="28"/>
    </row>
    <row r="11" spans="1:59" ht="18" x14ac:dyDescent="0.25">
      <c r="A11" s="8"/>
      <c r="B11" s="9"/>
      <c r="C11" s="9"/>
      <c r="D11" s="9"/>
      <c r="L11" s="24" t="s">
        <v>4</v>
      </c>
    </row>
    <row r="12" spans="1:59" s="10" customFormat="1" ht="41.4" x14ac:dyDescent="0.25">
      <c r="A12" s="16" t="s">
        <v>1</v>
      </c>
      <c r="B12" s="21" t="s">
        <v>6</v>
      </c>
      <c r="C12" s="22" t="s">
        <v>7</v>
      </c>
      <c r="D12" s="22" t="s">
        <v>5</v>
      </c>
      <c r="E12" s="22" t="s">
        <v>8</v>
      </c>
      <c r="F12" s="22" t="s">
        <v>9</v>
      </c>
      <c r="G12" s="22" t="s">
        <v>10</v>
      </c>
      <c r="H12" s="22" t="s">
        <v>11</v>
      </c>
      <c r="I12" s="22" t="s">
        <v>12</v>
      </c>
      <c r="J12" s="22" t="s">
        <v>13</v>
      </c>
      <c r="K12" s="22" t="s">
        <v>14</v>
      </c>
      <c r="L12" s="22" t="s">
        <v>15</v>
      </c>
      <c r="M12" s="22" t="s">
        <v>16</v>
      </c>
      <c r="N12" s="22" t="s">
        <v>17</v>
      </c>
      <c r="O12" s="22" t="s">
        <v>18</v>
      </c>
      <c r="P12" s="22" t="s">
        <v>19</v>
      </c>
      <c r="Q12" s="22" t="s">
        <v>20</v>
      </c>
      <c r="R12" s="22" t="s">
        <v>21</v>
      </c>
      <c r="S12" s="22" t="s">
        <v>22</v>
      </c>
      <c r="T12" s="22" t="s">
        <v>23</v>
      </c>
      <c r="U12" s="22" t="s">
        <v>24</v>
      </c>
      <c r="V12" s="22" t="s">
        <v>25</v>
      </c>
      <c r="W12" s="22" t="s">
        <v>26</v>
      </c>
      <c r="X12" s="22" t="s">
        <v>27</v>
      </c>
      <c r="Y12" s="22" t="s">
        <v>28</v>
      </c>
      <c r="Z12" s="22" t="s">
        <v>29</v>
      </c>
      <c r="AA12" s="22" t="s">
        <v>30</v>
      </c>
      <c r="AB12" s="22" t="s">
        <v>31</v>
      </c>
      <c r="AC12" s="22" t="s">
        <v>32</v>
      </c>
      <c r="AD12" s="22" t="s">
        <v>33</v>
      </c>
      <c r="AE12" s="22" t="s">
        <v>34</v>
      </c>
      <c r="AF12" s="22" t="s">
        <v>35</v>
      </c>
      <c r="AG12" s="22" t="s">
        <v>36</v>
      </c>
      <c r="AH12" s="22" t="s">
        <v>37</v>
      </c>
      <c r="AI12" s="22" t="s">
        <v>38</v>
      </c>
      <c r="AJ12" s="22" t="s">
        <v>39</v>
      </c>
      <c r="AK12" s="22" t="s">
        <v>40</v>
      </c>
      <c r="AL12" s="22" t="s">
        <v>41</v>
      </c>
      <c r="AM12" s="22" t="s">
        <v>42</v>
      </c>
      <c r="AN12" s="22" t="s">
        <v>43</v>
      </c>
      <c r="AO12" s="22" t="s">
        <v>44</v>
      </c>
      <c r="AP12" s="22" t="s">
        <v>45</v>
      </c>
      <c r="AQ12" s="22" t="s">
        <v>46</v>
      </c>
      <c r="AR12" s="22" t="s">
        <v>47</v>
      </c>
      <c r="AS12" s="22" t="s">
        <v>48</v>
      </c>
      <c r="AT12" s="22" t="s">
        <v>49</v>
      </c>
      <c r="AU12" s="22" t="s">
        <v>50</v>
      </c>
      <c r="AV12" s="22" t="s">
        <v>51</v>
      </c>
      <c r="AW12" s="22" t="s">
        <v>52</v>
      </c>
      <c r="AX12" s="22" t="s">
        <v>53</v>
      </c>
      <c r="AY12" s="22" t="s">
        <v>54</v>
      </c>
      <c r="AZ12" s="22" t="s">
        <v>55</v>
      </c>
      <c r="BA12" s="22" t="s">
        <v>56</v>
      </c>
      <c r="BB12" s="22" t="s">
        <v>57</v>
      </c>
      <c r="BC12" s="22" t="s">
        <v>58</v>
      </c>
      <c r="BD12" s="22" t="s">
        <v>59</v>
      </c>
      <c r="BE12" s="22" t="s">
        <v>60</v>
      </c>
      <c r="BF12" s="20" t="s">
        <v>0</v>
      </c>
      <c r="BG12" s="29"/>
    </row>
    <row r="13" spans="1:59" s="19" customFormat="1" ht="13.8" x14ac:dyDescent="0.25">
      <c r="A13" s="18">
        <v>1</v>
      </c>
      <c r="B13" s="17">
        <v>2</v>
      </c>
      <c r="C13" s="18">
        <v>3</v>
      </c>
      <c r="D13" s="18">
        <v>4</v>
      </c>
      <c r="E13" s="18">
        <v>5</v>
      </c>
      <c r="F13" s="17">
        <v>6</v>
      </c>
      <c r="G13" s="18">
        <v>7</v>
      </c>
      <c r="H13" s="18">
        <v>8</v>
      </c>
      <c r="I13" s="18">
        <v>9</v>
      </c>
      <c r="J13" s="17">
        <v>10</v>
      </c>
      <c r="K13" s="18">
        <v>11</v>
      </c>
      <c r="L13" s="18">
        <v>12</v>
      </c>
      <c r="M13" s="18">
        <v>13</v>
      </c>
      <c r="N13" s="17">
        <v>14</v>
      </c>
      <c r="O13" s="18">
        <v>15</v>
      </c>
      <c r="P13" s="18">
        <v>16</v>
      </c>
      <c r="Q13" s="18">
        <v>17</v>
      </c>
      <c r="R13" s="17">
        <v>18</v>
      </c>
      <c r="S13" s="18">
        <v>19</v>
      </c>
      <c r="T13" s="18">
        <v>20</v>
      </c>
      <c r="U13" s="18">
        <v>21</v>
      </c>
      <c r="V13" s="17">
        <v>22</v>
      </c>
      <c r="W13" s="18">
        <v>23</v>
      </c>
      <c r="X13" s="18">
        <v>24</v>
      </c>
      <c r="Y13" s="18">
        <v>25</v>
      </c>
      <c r="Z13" s="17">
        <v>26</v>
      </c>
      <c r="AA13" s="18">
        <v>27</v>
      </c>
      <c r="AB13" s="18">
        <v>28</v>
      </c>
      <c r="AC13" s="18">
        <v>29</v>
      </c>
      <c r="AD13" s="17">
        <v>30</v>
      </c>
      <c r="AE13" s="18">
        <v>31</v>
      </c>
      <c r="AF13" s="18">
        <v>32</v>
      </c>
      <c r="AG13" s="18">
        <v>33</v>
      </c>
      <c r="AH13" s="17">
        <v>34</v>
      </c>
      <c r="AI13" s="18">
        <v>35</v>
      </c>
      <c r="AJ13" s="18">
        <v>36</v>
      </c>
      <c r="AK13" s="18">
        <v>37</v>
      </c>
      <c r="AL13" s="17">
        <v>38</v>
      </c>
      <c r="AM13" s="18">
        <v>39</v>
      </c>
      <c r="AN13" s="18">
        <v>40</v>
      </c>
      <c r="AO13" s="18">
        <v>41</v>
      </c>
      <c r="AP13" s="17">
        <v>42</v>
      </c>
      <c r="AQ13" s="18">
        <v>43</v>
      </c>
      <c r="AR13" s="18">
        <v>44</v>
      </c>
      <c r="AS13" s="18">
        <v>45</v>
      </c>
      <c r="AT13" s="17">
        <v>46</v>
      </c>
      <c r="AU13" s="18">
        <v>47</v>
      </c>
      <c r="AV13" s="18">
        <v>48</v>
      </c>
      <c r="AW13" s="18">
        <v>49</v>
      </c>
      <c r="AX13" s="17">
        <v>50</v>
      </c>
      <c r="AY13" s="18">
        <v>51</v>
      </c>
      <c r="AZ13" s="18">
        <v>52</v>
      </c>
      <c r="BA13" s="18">
        <v>53</v>
      </c>
      <c r="BB13" s="17">
        <v>54</v>
      </c>
      <c r="BC13" s="18">
        <v>55</v>
      </c>
      <c r="BD13" s="18">
        <v>56</v>
      </c>
      <c r="BE13" s="18">
        <v>57</v>
      </c>
      <c r="BF13" s="17">
        <v>58</v>
      </c>
      <c r="BG13" s="30"/>
    </row>
    <row r="14" spans="1:59" s="11" customFormat="1" ht="93.6" x14ac:dyDescent="0.3">
      <c r="A14" s="48" t="s">
        <v>64</v>
      </c>
      <c r="B14" s="49" t="s">
        <v>65</v>
      </c>
      <c r="C14" s="50">
        <v>40030</v>
      </c>
      <c r="D14" s="50" t="s">
        <v>66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2"/>
      <c r="BG14" s="31"/>
    </row>
    <row r="15" spans="1:59" s="11" customFormat="1" ht="15.6" x14ac:dyDescent="0.3">
      <c r="A15" s="60"/>
      <c r="B15" s="37" t="s">
        <v>67</v>
      </c>
      <c r="C15" s="38"/>
      <c r="D15" s="37"/>
      <c r="E15" s="2"/>
      <c r="F15" s="2"/>
      <c r="G15" s="2"/>
      <c r="H15" s="2">
        <v>12000</v>
      </c>
      <c r="I15" s="2"/>
      <c r="J15" s="2">
        <v>52736</v>
      </c>
      <c r="K15" s="2"/>
      <c r="L15" s="2">
        <v>34626.720000000001</v>
      </c>
      <c r="M15" s="2">
        <v>3690.48</v>
      </c>
      <c r="N15" s="2">
        <v>5699.9495800000004</v>
      </c>
      <c r="O15" s="2">
        <v>8500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>
        <v>5800</v>
      </c>
      <c r="AF15" s="2">
        <v>46746.81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14195.179</v>
      </c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5">
        <v>183995.13858</v>
      </c>
      <c r="BG15" s="31"/>
    </row>
    <row r="16" spans="1:59" s="11" customFormat="1" ht="15.6" x14ac:dyDescent="0.3">
      <c r="A16" s="60"/>
      <c r="B16" s="37" t="s">
        <v>68</v>
      </c>
      <c r="C16" s="38"/>
      <c r="D16" s="37"/>
      <c r="E16" s="2"/>
      <c r="F16" s="2"/>
      <c r="G16" s="2"/>
      <c r="H16" s="2">
        <v>12000</v>
      </c>
      <c r="I16" s="2"/>
      <c r="J16" s="2">
        <v>52736</v>
      </c>
      <c r="K16" s="2"/>
      <c r="L16" s="2">
        <v>34626.720000000001</v>
      </c>
      <c r="M16" s="2">
        <v>3690.48</v>
      </c>
      <c r="N16" s="2">
        <v>5699.9495800000004</v>
      </c>
      <c r="O16" s="2">
        <v>8500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>
        <v>5800</v>
      </c>
      <c r="AF16" s="2">
        <v>46746.81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>
        <v>14195.179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5">
        <v>183995.13858</v>
      </c>
      <c r="BG16" s="31"/>
    </row>
    <row r="17" spans="1:59" s="11" customFormat="1" ht="15.6" x14ac:dyDescent="0.3">
      <c r="A17" s="61"/>
      <c r="B17" s="58" t="s">
        <v>69</v>
      </c>
      <c r="C17" s="59"/>
      <c r="D17" s="58"/>
      <c r="E17" s="46"/>
      <c r="F17" s="46"/>
      <c r="G17" s="46"/>
      <c r="H17" s="46">
        <v>100</v>
      </c>
      <c r="I17" s="46"/>
      <c r="J17" s="46">
        <v>100</v>
      </c>
      <c r="K17" s="46"/>
      <c r="L17" s="46">
        <v>100</v>
      </c>
      <c r="M17" s="46">
        <v>100</v>
      </c>
      <c r="N17" s="46">
        <v>100</v>
      </c>
      <c r="O17" s="46">
        <v>100</v>
      </c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>
        <v>100</v>
      </c>
      <c r="AF17" s="46">
        <v>100</v>
      </c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>
        <v>100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7">
        <v>100</v>
      </c>
      <c r="BG17" s="31"/>
    </row>
    <row r="18" spans="1:59" s="11" customFormat="1" ht="46.8" x14ac:dyDescent="0.3">
      <c r="A18" s="48" t="s">
        <v>70</v>
      </c>
      <c r="B18" s="49" t="s">
        <v>65</v>
      </c>
      <c r="C18" s="50">
        <v>40030</v>
      </c>
      <c r="D18" s="50" t="s">
        <v>71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2"/>
      <c r="BG18" s="31"/>
    </row>
    <row r="19" spans="1:59" s="11" customFormat="1" ht="15.6" x14ac:dyDescent="0.3">
      <c r="A19" s="60"/>
      <c r="B19" s="37" t="s">
        <v>67</v>
      </c>
      <c r="C19" s="38"/>
      <c r="D19" s="37"/>
      <c r="E19" s="2">
        <v>4100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5">
        <v>4100</v>
      </c>
      <c r="BG19" s="31"/>
    </row>
    <row r="20" spans="1:59" s="11" customFormat="1" ht="15.6" x14ac:dyDescent="0.3">
      <c r="A20" s="60"/>
      <c r="B20" s="37" t="s">
        <v>68</v>
      </c>
      <c r="C20" s="38"/>
      <c r="D20" s="37"/>
      <c r="E20" s="2">
        <v>4100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5">
        <v>4100</v>
      </c>
      <c r="BG20" s="31"/>
    </row>
    <row r="21" spans="1:59" s="11" customFormat="1" ht="15.6" x14ac:dyDescent="0.3">
      <c r="A21" s="61"/>
      <c r="B21" s="58" t="s">
        <v>69</v>
      </c>
      <c r="C21" s="59"/>
      <c r="D21" s="58"/>
      <c r="E21" s="46">
        <v>100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7">
        <v>100</v>
      </c>
      <c r="BG21" s="31"/>
    </row>
    <row r="22" spans="1:59" s="11" customFormat="1" ht="46.8" x14ac:dyDescent="0.3">
      <c r="A22" s="48" t="s">
        <v>72</v>
      </c>
      <c r="B22" s="49" t="s">
        <v>65</v>
      </c>
      <c r="C22" s="50">
        <v>40030</v>
      </c>
      <c r="D22" s="50" t="s">
        <v>73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2"/>
      <c r="BG22" s="31"/>
    </row>
    <row r="23" spans="1:59" s="11" customFormat="1" ht="15.6" x14ac:dyDescent="0.3">
      <c r="A23" s="60"/>
      <c r="B23" s="37" t="s">
        <v>67</v>
      </c>
      <c r="C23" s="38"/>
      <c r="D23" s="37"/>
      <c r="E23" s="2"/>
      <c r="F23" s="2"/>
      <c r="G23" s="2"/>
      <c r="H23" s="2"/>
      <c r="I23" s="2">
        <v>797.83900000000006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5">
        <v>797.83900000000006</v>
      </c>
      <c r="BG23" s="31"/>
    </row>
    <row r="24" spans="1:59" s="11" customFormat="1" ht="15.6" x14ac:dyDescent="0.3">
      <c r="A24" s="60"/>
      <c r="B24" s="37" t="s">
        <v>68</v>
      </c>
      <c r="C24" s="38"/>
      <c r="D24" s="37"/>
      <c r="E24" s="2"/>
      <c r="F24" s="2"/>
      <c r="G24" s="2"/>
      <c r="H24" s="2"/>
      <c r="I24" s="2">
        <v>797.83900000000006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5">
        <v>797.83900000000006</v>
      </c>
      <c r="BG24" s="31"/>
    </row>
    <row r="25" spans="1:59" s="11" customFormat="1" ht="15.6" x14ac:dyDescent="0.3">
      <c r="A25" s="61"/>
      <c r="B25" s="58" t="s">
        <v>69</v>
      </c>
      <c r="C25" s="59"/>
      <c r="D25" s="58"/>
      <c r="E25" s="46"/>
      <c r="F25" s="46"/>
      <c r="G25" s="46"/>
      <c r="H25" s="46"/>
      <c r="I25" s="46">
        <v>100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7">
        <v>100</v>
      </c>
      <c r="BG25" s="31"/>
    </row>
    <row r="26" spans="1:59" s="11" customFormat="1" ht="78" x14ac:dyDescent="0.3">
      <c r="A26" s="48" t="s">
        <v>74</v>
      </c>
      <c r="B26" s="49" t="s">
        <v>75</v>
      </c>
      <c r="C26" s="50">
        <v>40360</v>
      </c>
      <c r="D26" s="50" t="s">
        <v>73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2"/>
      <c r="BG26" s="31"/>
    </row>
    <row r="27" spans="1:59" s="11" customFormat="1" ht="15.6" x14ac:dyDescent="0.3">
      <c r="A27" s="60"/>
      <c r="B27" s="37" t="s">
        <v>67</v>
      </c>
      <c r="C27" s="38"/>
      <c r="D27" s="37"/>
      <c r="E27" s="2"/>
      <c r="F27" s="2"/>
      <c r="G27" s="2"/>
      <c r="H27" s="2"/>
      <c r="I27" s="2"/>
      <c r="J27" s="2"/>
      <c r="K27" s="2"/>
      <c r="L27" s="2"/>
      <c r="M27" s="2"/>
      <c r="N27" s="2"/>
      <c r="O27" s="2">
        <v>100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5">
        <v>100</v>
      </c>
      <c r="BG27" s="31"/>
    </row>
    <row r="28" spans="1:59" s="11" customFormat="1" ht="15.6" x14ac:dyDescent="0.3">
      <c r="A28" s="60"/>
      <c r="B28" s="37" t="s">
        <v>68</v>
      </c>
      <c r="C28" s="38"/>
      <c r="D28" s="37"/>
      <c r="E28" s="2"/>
      <c r="F28" s="2"/>
      <c r="G28" s="2"/>
      <c r="H28" s="2"/>
      <c r="I28" s="2"/>
      <c r="J28" s="2"/>
      <c r="K28" s="2"/>
      <c r="L28" s="2"/>
      <c r="M28" s="2"/>
      <c r="N28" s="2"/>
      <c r="O28" s="2">
        <v>100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5">
        <v>100</v>
      </c>
      <c r="BG28" s="31"/>
    </row>
    <row r="29" spans="1:59" s="11" customFormat="1" ht="15.6" x14ac:dyDescent="0.3">
      <c r="A29" s="61"/>
      <c r="B29" s="58" t="s">
        <v>69</v>
      </c>
      <c r="C29" s="59"/>
      <c r="D29" s="58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>
        <v>100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7">
        <v>100</v>
      </c>
      <c r="BG29" s="31"/>
    </row>
    <row r="30" spans="1:59" s="11" customFormat="1" ht="62.4" x14ac:dyDescent="0.3">
      <c r="A30" s="48" t="s">
        <v>76</v>
      </c>
      <c r="B30" s="49" t="s">
        <v>77</v>
      </c>
      <c r="C30" s="50">
        <v>40390</v>
      </c>
      <c r="D30" s="50" t="s">
        <v>78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2"/>
      <c r="BG30" s="31"/>
    </row>
    <row r="31" spans="1:59" s="11" customFormat="1" ht="15.6" x14ac:dyDescent="0.3">
      <c r="A31" s="60"/>
      <c r="B31" s="37" t="s">
        <v>67</v>
      </c>
      <c r="C31" s="38"/>
      <c r="D31" s="3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>
        <v>150</v>
      </c>
      <c r="BA31" s="2"/>
      <c r="BB31" s="2"/>
      <c r="BC31" s="2"/>
      <c r="BD31" s="2"/>
      <c r="BE31" s="2"/>
      <c r="BF31" s="25">
        <v>150</v>
      </c>
      <c r="BG31" s="31"/>
    </row>
    <row r="32" spans="1:59" s="11" customFormat="1" ht="15.6" x14ac:dyDescent="0.3">
      <c r="A32" s="60"/>
      <c r="B32" s="37" t="s">
        <v>68</v>
      </c>
      <c r="C32" s="38"/>
      <c r="D32" s="3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>
        <v>150</v>
      </c>
      <c r="BA32" s="2"/>
      <c r="BB32" s="2"/>
      <c r="BC32" s="2"/>
      <c r="BD32" s="2"/>
      <c r="BE32" s="2"/>
      <c r="BF32" s="25">
        <v>150</v>
      </c>
      <c r="BG32" s="31"/>
    </row>
    <row r="33" spans="1:59" s="11" customFormat="1" ht="15.6" x14ac:dyDescent="0.3">
      <c r="A33" s="61"/>
      <c r="B33" s="58" t="s">
        <v>69</v>
      </c>
      <c r="C33" s="59"/>
      <c r="D33" s="58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>
        <v>100</v>
      </c>
      <c r="BA33" s="46"/>
      <c r="BB33" s="46"/>
      <c r="BC33" s="46"/>
      <c r="BD33" s="46"/>
      <c r="BE33" s="46"/>
      <c r="BF33" s="47">
        <v>100</v>
      </c>
      <c r="BG33" s="31"/>
    </row>
    <row r="34" spans="1:59" s="11" customFormat="1" ht="93.6" x14ac:dyDescent="0.3">
      <c r="A34" s="48" t="s">
        <v>79</v>
      </c>
      <c r="B34" s="49" t="s">
        <v>80</v>
      </c>
      <c r="C34" s="50">
        <v>54240</v>
      </c>
      <c r="D34" s="50" t="s">
        <v>66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2"/>
      <c r="BG34" s="31"/>
    </row>
    <row r="35" spans="1:59" s="11" customFormat="1" ht="31.2" x14ac:dyDescent="0.3">
      <c r="A35" s="60"/>
      <c r="B35" s="37" t="s">
        <v>81</v>
      </c>
      <c r="C35" s="38"/>
      <c r="D35" s="37"/>
      <c r="E35" s="2">
        <v>54000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5">
        <v>54000</v>
      </c>
      <c r="BG35" s="31"/>
    </row>
    <row r="36" spans="1:59" s="11" customFormat="1" ht="31.2" x14ac:dyDescent="0.3">
      <c r="A36" s="60"/>
      <c r="B36" s="37" t="s">
        <v>82</v>
      </c>
      <c r="C36" s="38"/>
      <c r="D36" s="37"/>
      <c r="E36" s="2">
        <v>2666.05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5">
        <v>2666.05</v>
      </c>
      <c r="BG36" s="31"/>
    </row>
    <row r="37" spans="1:59" s="11" customFormat="1" ht="15.6" x14ac:dyDescent="0.3">
      <c r="A37" s="61"/>
      <c r="B37" s="58" t="s">
        <v>69</v>
      </c>
      <c r="C37" s="59"/>
      <c r="D37" s="58"/>
      <c r="E37" s="46">
        <v>4.9371296296296299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7">
        <v>4.9371296296296299</v>
      </c>
      <c r="BG37" s="31"/>
    </row>
    <row r="38" spans="1:59" s="11" customFormat="1" ht="46.8" x14ac:dyDescent="0.3">
      <c r="A38" s="48" t="s">
        <v>83</v>
      </c>
      <c r="B38" s="49" t="s">
        <v>84</v>
      </c>
      <c r="C38" s="50" t="s">
        <v>85</v>
      </c>
      <c r="D38" s="50" t="s">
        <v>73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2"/>
      <c r="BG38" s="31"/>
    </row>
    <row r="39" spans="1:59" s="11" customFormat="1" ht="15.6" x14ac:dyDescent="0.3">
      <c r="A39" s="60"/>
      <c r="B39" s="37" t="s">
        <v>86</v>
      </c>
      <c r="C39" s="38"/>
      <c r="D39" s="37"/>
      <c r="E39" s="2"/>
      <c r="F39" s="2"/>
      <c r="G39" s="2">
        <v>62.5</v>
      </c>
      <c r="H39" s="2"/>
      <c r="I39" s="2"/>
      <c r="J39" s="2"/>
      <c r="K39" s="2">
        <v>62.5</v>
      </c>
      <c r="L39" s="2"/>
      <c r="M39" s="2"/>
      <c r="N39" s="2"/>
      <c r="O39" s="2">
        <v>125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>
        <v>232.82786999999999</v>
      </c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5">
        <v>482.82787000000002</v>
      </c>
      <c r="BG39" s="31"/>
    </row>
    <row r="40" spans="1:59" s="11" customFormat="1" ht="15.6" x14ac:dyDescent="0.3">
      <c r="A40" s="60"/>
      <c r="B40" s="37" t="s">
        <v>87</v>
      </c>
      <c r="C40" s="38"/>
      <c r="D40" s="37"/>
      <c r="E40" s="2"/>
      <c r="F40" s="2"/>
      <c r="G40" s="2">
        <v>62.5</v>
      </c>
      <c r="H40" s="2"/>
      <c r="I40" s="2"/>
      <c r="J40" s="2"/>
      <c r="K40" s="2">
        <v>62.5</v>
      </c>
      <c r="L40" s="2"/>
      <c r="M40" s="2"/>
      <c r="N40" s="2"/>
      <c r="O40" s="2">
        <v>125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232.82786999999999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5">
        <v>482.82787000000002</v>
      </c>
      <c r="BG40" s="31"/>
    </row>
    <row r="41" spans="1:59" s="11" customFormat="1" ht="15.6" x14ac:dyDescent="0.3">
      <c r="A41" s="61"/>
      <c r="B41" s="58" t="s">
        <v>69</v>
      </c>
      <c r="C41" s="59"/>
      <c r="D41" s="58"/>
      <c r="E41" s="46"/>
      <c r="F41" s="46"/>
      <c r="G41" s="46">
        <v>100</v>
      </c>
      <c r="H41" s="46"/>
      <c r="I41" s="46"/>
      <c r="J41" s="46"/>
      <c r="K41" s="46">
        <v>100</v>
      </c>
      <c r="L41" s="46"/>
      <c r="M41" s="46"/>
      <c r="N41" s="46"/>
      <c r="O41" s="46">
        <v>100</v>
      </c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>
        <v>100</v>
      </c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7">
        <v>100</v>
      </c>
      <c r="BG41" s="31"/>
    </row>
    <row r="42" spans="1:59" s="11" customFormat="1" ht="15.6" x14ac:dyDescent="0.3">
      <c r="A42" s="60"/>
      <c r="B42" s="37" t="s">
        <v>67</v>
      </c>
      <c r="C42" s="38"/>
      <c r="D42" s="37"/>
      <c r="E42" s="2"/>
      <c r="F42" s="2"/>
      <c r="G42" s="2">
        <v>12.5</v>
      </c>
      <c r="H42" s="2"/>
      <c r="I42" s="2"/>
      <c r="J42" s="2"/>
      <c r="K42" s="2">
        <v>12.5</v>
      </c>
      <c r="L42" s="2"/>
      <c r="M42" s="2"/>
      <c r="N42" s="2"/>
      <c r="O42" s="2">
        <v>25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>
        <v>78.927869999999999</v>
      </c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5">
        <v>128.92787000000001</v>
      </c>
      <c r="BG42" s="31"/>
    </row>
    <row r="43" spans="1:59" s="11" customFormat="1" ht="15.6" x14ac:dyDescent="0.3">
      <c r="A43" s="60"/>
      <c r="B43" s="37" t="s">
        <v>68</v>
      </c>
      <c r="C43" s="38"/>
      <c r="D43" s="37"/>
      <c r="E43" s="2"/>
      <c r="F43" s="2"/>
      <c r="G43" s="2">
        <v>12.5</v>
      </c>
      <c r="H43" s="2"/>
      <c r="I43" s="2"/>
      <c r="J43" s="2"/>
      <c r="K43" s="2">
        <v>12.5</v>
      </c>
      <c r="L43" s="2"/>
      <c r="M43" s="2"/>
      <c r="N43" s="2"/>
      <c r="O43" s="2">
        <v>25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>
        <v>78.927869999999999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5">
        <v>128.92787000000001</v>
      </c>
      <c r="BG43" s="31"/>
    </row>
    <row r="44" spans="1:59" s="11" customFormat="1" ht="15.6" x14ac:dyDescent="0.3">
      <c r="A44" s="61"/>
      <c r="B44" s="58" t="s">
        <v>69</v>
      </c>
      <c r="C44" s="59"/>
      <c r="D44" s="58"/>
      <c r="E44" s="46"/>
      <c r="F44" s="46"/>
      <c r="G44" s="46">
        <v>100</v>
      </c>
      <c r="H44" s="46"/>
      <c r="I44" s="46"/>
      <c r="J44" s="46"/>
      <c r="K44" s="46">
        <v>100</v>
      </c>
      <c r="L44" s="46"/>
      <c r="M44" s="46"/>
      <c r="N44" s="46"/>
      <c r="O44" s="46">
        <v>100</v>
      </c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>
        <v>100</v>
      </c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7">
        <v>100</v>
      </c>
      <c r="BG44" s="31"/>
    </row>
    <row r="45" spans="1:59" s="11" customFormat="1" ht="31.2" x14ac:dyDescent="0.3">
      <c r="A45" s="60"/>
      <c r="B45" s="37" t="s">
        <v>81</v>
      </c>
      <c r="C45" s="38"/>
      <c r="D45" s="37"/>
      <c r="E45" s="2"/>
      <c r="F45" s="2"/>
      <c r="G45" s="2">
        <v>50</v>
      </c>
      <c r="H45" s="2"/>
      <c r="I45" s="2"/>
      <c r="J45" s="2"/>
      <c r="K45" s="2">
        <v>50</v>
      </c>
      <c r="L45" s="2"/>
      <c r="M45" s="2"/>
      <c r="N45" s="2"/>
      <c r="O45" s="2">
        <v>100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153.9</v>
      </c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5">
        <v>353.9</v>
      </c>
      <c r="BG45" s="31"/>
    </row>
    <row r="46" spans="1:59" s="11" customFormat="1" ht="31.2" x14ac:dyDescent="0.3">
      <c r="A46" s="60"/>
      <c r="B46" s="37" t="s">
        <v>82</v>
      </c>
      <c r="C46" s="38"/>
      <c r="D46" s="37"/>
      <c r="E46" s="2"/>
      <c r="F46" s="2"/>
      <c r="G46" s="2">
        <v>50</v>
      </c>
      <c r="H46" s="2"/>
      <c r="I46" s="2"/>
      <c r="J46" s="2"/>
      <c r="K46" s="2">
        <v>50</v>
      </c>
      <c r="L46" s="2"/>
      <c r="M46" s="2"/>
      <c r="N46" s="2"/>
      <c r="O46" s="2">
        <v>100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153.9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5">
        <v>353.9</v>
      </c>
      <c r="BG46" s="31"/>
    </row>
    <row r="47" spans="1:59" s="11" customFormat="1" ht="15.6" x14ac:dyDescent="0.3">
      <c r="A47" s="61"/>
      <c r="B47" s="58" t="s">
        <v>69</v>
      </c>
      <c r="C47" s="59"/>
      <c r="D47" s="58"/>
      <c r="E47" s="46"/>
      <c r="F47" s="46"/>
      <c r="G47" s="46">
        <v>100</v>
      </c>
      <c r="H47" s="46"/>
      <c r="I47" s="46"/>
      <c r="J47" s="46"/>
      <c r="K47" s="46">
        <v>100</v>
      </c>
      <c r="L47" s="46"/>
      <c r="M47" s="46"/>
      <c r="N47" s="46"/>
      <c r="O47" s="46">
        <v>100</v>
      </c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>
        <v>100</v>
      </c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7">
        <v>100</v>
      </c>
      <c r="BG47" s="31"/>
    </row>
    <row r="48" spans="1:59" s="11" customFormat="1" ht="15.6" x14ac:dyDescent="0.3">
      <c r="A48" s="39"/>
      <c r="B48" s="40" t="s">
        <v>88</v>
      </c>
      <c r="C48" s="41"/>
      <c r="D48" s="42"/>
      <c r="E48" s="25">
        <v>58100</v>
      </c>
      <c r="F48" s="25"/>
      <c r="G48" s="25">
        <v>62.5</v>
      </c>
      <c r="H48" s="25">
        <v>12000</v>
      </c>
      <c r="I48" s="25">
        <v>797.83900000000006</v>
      </c>
      <c r="J48" s="25">
        <v>52736</v>
      </c>
      <c r="K48" s="25">
        <v>62.5</v>
      </c>
      <c r="L48" s="25">
        <v>34626.720000000001</v>
      </c>
      <c r="M48" s="25">
        <v>3690.48</v>
      </c>
      <c r="N48" s="25">
        <v>5699.9495800000004</v>
      </c>
      <c r="O48" s="25">
        <v>8725</v>
      </c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>
        <v>232.82786999999999</v>
      </c>
      <c r="AB48" s="25"/>
      <c r="AC48" s="25"/>
      <c r="AD48" s="25"/>
      <c r="AE48" s="25">
        <v>5800</v>
      </c>
      <c r="AF48" s="25">
        <v>46746.81</v>
      </c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>
        <v>14195.179</v>
      </c>
      <c r="AU48" s="25"/>
      <c r="AV48" s="25"/>
      <c r="AW48" s="25"/>
      <c r="AX48" s="25"/>
      <c r="AY48" s="25"/>
      <c r="AZ48" s="25">
        <v>150</v>
      </c>
      <c r="BA48" s="25"/>
      <c r="BB48" s="25"/>
      <c r="BC48" s="25"/>
      <c r="BD48" s="25"/>
      <c r="BE48" s="25"/>
      <c r="BF48" s="25">
        <v>243625.80545000001</v>
      </c>
      <c r="BG48" s="31"/>
    </row>
    <row r="49" spans="1:59" s="11" customFormat="1" ht="15.6" x14ac:dyDescent="0.3">
      <c r="A49" s="39"/>
      <c r="B49" s="40" t="s">
        <v>89</v>
      </c>
      <c r="C49" s="41"/>
      <c r="D49" s="42"/>
      <c r="E49" s="25">
        <v>6766.05</v>
      </c>
      <c r="F49" s="25"/>
      <c r="G49" s="25">
        <v>62.5</v>
      </c>
      <c r="H49" s="25">
        <v>12000</v>
      </c>
      <c r="I49" s="25">
        <v>797.83900000000006</v>
      </c>
      <c r="J49" s="25">
        <v>52736</v>
      </c>
      <c r="K49" s="25">
        <v>62.5</v>
      </c>
      <c r="L49" s="25">
        <v>34626.720000000001</v>
      </c>
      <c r="M49" s="25">
        <v>3690.48</v>
      </c>
      <c r="N49" s="25">
        <v>5699.9495800000004</v>
      </c>
      <c r="O49" s="25">
        <v>8725</v>
      </c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>
        <v>232.82786999999999</v>
      </c>
      <c r="AB49" s="25"/>
      <c r="AC49" s="25"/>
      <c r="AD49" s="25"/>
      <c r="AE49" s="25">
        <v>5800</v>
      </c>
      <c r="AF49" s="25">
        <v>46746.81</v>
      </c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>
        <v>14195.179</v>
      </c>
      <c r="AU49" s="25"/>
      <c r="AV49" s="25"/>
      <c r="AW49" s="25"/>
      <c r="AX49" s="25"/>
      <c r="AY49" s="25"/>
      <c r="AZ49" s="25">
        <v>150</v>
      </c>
      <c r="BA49" s="25"/>
      <c r="BB49" s="25"/>
      <c r="BC49" s="25"/>
      <c r="BD49" s="25"/>
      <c r="BE49" s="25"/>
      <c r="BF49" s="25">
        <v>192291.85545</v>
      </c>
      <c r="BG49" s="31"/>
    </row>
    <row r="50" spans="1:59" s="11" customFormat="1" ht="15.6" x14ac:dyDescent="0.3">
      <c r="A50" s="54"/>
      <c r="B50" s="55" t="s">
        <v>90</v>
      </c>
      <c r="C50" s="56"/>
      <c r="D50" s="57"/>
      <c r="E50" s="53">
        <v>11.6455249569707</v>
      </c>
      <c r="F50" s="53"/>
      <c r="G50" s="53">
        <v>100</v>
      </c>
      <c r="H50" s="53">
        <v>100</v>
      </c>
      <c r="I50" s="53">
        <v>100</v>
      </c>
      <c r="J50" s="53">
        <v>100</v>
      </c>
      <c r="K50" s="53">
        <v>100</v>
      </c>
      <c r="L50" s="53">
        <v>100</v>
      </c>
      <c r="M50" s="53">
        <v>100</v>
      </c>
      <c r="N50" s="53">
        <v>100</v>
      </c>
      <c r="O50" s="53">
        <v>100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>
        <v>100</v>
      </c>
      <c r="AB50" s="53"/>
      <c r="AC50" s="53"/>
      <c r="AD50" s="53"/>
      <c r="AE50" s="53">
        <v>100</v>
      </c>
      <c r="AF50" s="53">
        <v>100</v>
      </c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>
        <v>100</v>
      </c>
      <c r="AU50" s="53"/>
      <c r="AV50" s="53"/>
      <c r="AW50" s="53"/>
      <c r="AX50" s="53"/>
      <c r="AY50" s="53"/>
      <c r="AZ50" s="53">
        <v>100</v>
      </c>
      <c r="BA50" s="53"/>
      <c r="BB50" s="53"/>
      <c r="BC50" s="53"/>
      <c r="BD50" s="53"/>
      <c r="BE50" s="53"/>
      <c r="BF50" s="53">
        <v>78.929182027666798</v>
      </c>
      <c r="BG50" s="31"/>
    </row>
    <row r="51" spans="1:59" s="11" customFormat="1" ht="31.2" x14ac:dyDescent="0.3">
      <c r="A51" s="39"/>
      <c r="B51" s="40" t="s">
        <v>91</v>
      </c>
      <c r="C51" s="41"/>
      <c r="D51" s="42"/>
      <c r="E51" s="25">
        <v>4100</v>
      </c>
      <c r="F51" s="25"/>
      <c r="G51" s="25">
        <v>12.5</v>
      </c>
      <c r="H51" s="25">
        <v>12000</v>
      </c>
      <c r="I51" s="25">
        <v>797.83900000000006</v>
      </c>
      <c r="J51" s="25">
        <v>52736</v>
      </c>
      <c r="K51" s="25">
        <v>12.5</v>
      </c>
      <c r="L51" s="25">
        <v>34626.720000000001</v>
      </c>
      <c r="M51" s="25">
        <v>3690.48</v>
      </c>
      <c r="N51" s="25">
        <v>5699.9495800000004</v>
      </c>
      <c r="O51" s="25">
        <v>8625</v>
      </c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>
        <v>78.927869999999999</v>
      </c>
      <c r="AB51" s="25"/>
      <c r="AC51" s="25"/>
      <c r="AD51" s="25"/>
      <c r="AE51" s="25">
        <v>5800</v>
      </c>
      <c r="AF51" s="25">
        <v>46746.81</v>
      </c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>
        <v>14195.179</v>
      </c>
      <c r="AU51" s="25"/>
      <c r="AV51" s="25"/>
      <c r="AW51" s="25"/>
      <c r="AX51" s="25"/>
      <c r="AY51" s="25"/>
      <c r="AZ51" s="25">
        <v>150</v>
      </c>
      <c r="BA51" s="25"/>
      <c r="BB51" s="25"/>
      <c r="BC51" s="25"/>
      <c r="BD51" s="25"/>
      <c r="BE51" s="25"/>
      <c r="BF51" s="25">
        <v>189271.90544999999</v>
      </c>
      <c r="BG51" s="31"/>
    </row>
    <row r="52" spans="1:59" s="11" customFormat="1" ht="31.2" x14ac:dyDescent="0.3">
      <c r="A52" s="39"/>
      <c r="B52" s="40" t="s">
        <v>92</v>
      </c>
      <c r="C52" s="41"/>
      <c r="D52" s="42"/>
      <c r="E52" s="25">
        <v>4100</v>
      </c>
      <c r="F52" s="25"/>
      <c r="G52" s="25">
        <v>12.5</v>
      </c>
      <c r="H52" s="25">
        <v>12000</v>
      </c>
      <c r="I52" s="25">
        <v>797.83900000000006</v>
      </c>
      <c r="J52" s="25">
        <v>52736</v>
      </c>
      <c r="K52" s="25">
        <v>12.5</v>
      </c>
      <c r="L52" s="25">
        <v>34626.720000000001</v>
      </c>
      <c r="M52" s="25">
        <v>3690.48</v>
      </c>
      <c r="N52" s="25">
        <v>5699.9495800000004</v>
      </c>
      <c r="O52" s="25">
        <v>8625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>
        <v>78.927869999999999</v>
      </c>
      <c r="AB52" s="25"/>
      <c r="AC52" s="25"/>
      <c r="AD52" s="25"/>
      <c r="AE52" s="25">
        <v>5800</v>
      </c>
      <c r="AF52" s="25">
        <v>46746.81</v>
      </c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>
        <v>14195.179</v>
      </c>
      <c r="AU52" s="25"/>
      <c r="AV52" s="25"/>
      <c r="AW52" s="25"/>
      <c r="AX52" s="25"/>
      <c r="AY52" s="25"/>
      <c r="AZ52" s="25">
        <v>150</v>
      </c>
      <c r="BA52" s="25"/>
      <c r="BB52" s="25"/>
      <c r="BC52" s="25"/>
      <c r="BD52" s="25"/>
      <c r="BE52" s="25"/>
      <c r="BF52" s="25">
        <v>189271.90544999999</v>
      </c>
      <c r="BG52" s="31"/>
    </row>
    <row r="53" spans="1:59" s="11" customFormat="1" ht="15.6" x14ac:dyDescent="0.3">
      <c r="A53" s="54"/>
      <c r="B53" s="55" t="s">
        <v>90</v>
      </c>
      <c r="C53" s="56"/>
      <c r="D53" s="57"/>
      <c r="E53" s="53">
        <v>100</v>
      </c>
      <c r="F53" s="53"/>
      <c r="G53" s="53">
        <v>100</v>
      </c>
      <c r="H53" s="53">
        <v>100</v>
      </c>
      <c r="I53" s="53">
        <v>100</v>
      </c>
      <c r="J53" s="53">
        <v>100</v>
      </c>
      <c r="K53" s="53">
        <v>100</v>
      </c>
      <c r="L53" s="53">
        <v>100</v>
      </c>
      <c r="M53" s="53">
        <v>100</v>
      </c>
      <c r="N53" s="53">
        <v>100</v>
      </c>
      <c r="O53" s="53">
        <v>100</v>
      </c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>
        <v>100</v>
      </c>
      <c r="AB53" s="53"/>
      <c r="AC53" s="53"/>
      <c r="AD53" s="53"/>
      <c r="AE53" s="53">
        <v>100</v>
      </c>
      <c r="AF53" s="53">
        <v>100</v>
      </c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>
        <v>100</v>
      </c>
      <c r="AU53" s="53"/>
      <c r="AV53" s="53"/>
      <c r="AW53" s="53"/>
      <c r="AX53" s="53"/>
      <c r="AY53" s="53"/>
      <c r="AZ53" s="53">
        <v>100</v>
      </c>
      <c r="BA53" s="53"/>
      <c r="BB53" s="53"/>
      <c r="BC53" s="53"/>
      <c r="BD53" s="53"/>
      <c r="BE53" s="53"/>
      <c r="BF53" s="53">
        <v>100</v>
      </c>
      <c r="BG53" s="31"/>
    </row>
    <row r="54" spans="1:59" s="11" customFormat="1" ht="31.2" x14ac:dyDescent="0.3">
      <c r="A54" s="39"/>
      <c r="B54" s="40" t="s">
        <v>93</v>
      </c>
      <c r="C54" s="41"/>
      <c r="D54" s="42"/>
      <c r="E54" s="25">
        <v>54000</v>
      </c>
      <c r="F54" s="25"/>
      <c r="G54" s="25">
        <v>50</v>
      </c>
      <c r="H54" s="25"/>
      <c r="I54" s="25"/>
      <c r="J54" s="25"/>
      <c r="K54" s="25">
        <v>50</v>
      </c>
      <c r="L54" s="25"/>
      <c r="M54" s="25"/>
      <c r="N54" s="25"/>
      <c r="O54" s="25">
        <v>100</v>
      </c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>
        <v>153.9</v>
      </c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>
        <v>54353.9</v>
      </c>
      <c r="BG54" s="31"/>
    </row>
    <row r="55" spans="1:59" s="11" customFormat="1" ht="31.2" x14ac:dyDescent="0.3">
      <c r="A55" s="39"/>
      <c r="B55" s="40" t="s">
        <v>94</v>
      </c>
      <c r="C55" s="41"/>
      <c r="D55" s="42"/>
      <c r="E55" s="25">
        <v>2666.05</v>
      </c>
      <c r="F55" s="25"/>
      <c r="G55" s="25">
        <v>50</v>
      </c>
      <c r="H55" s="25"/>
      <c r="I55" s="25"/>
      <c r="J55" s="25"/>
      <c r="K55" s="25">
        <v>50</v>
      </c>
      <c r="L55" s="25"/>
      <c r="M55" s="25"/>
      <c r="N55" s="25"/>
      <c r="O55" s="25">
        <v>100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>
        <v>153.9</v>
      </c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>
        <v>3019.95</v>
      </c>
      <c r="BG55" s="31"/>
    </row>
    <row r="56" spans="1:59" s="11" customFormat="1" ht="15.6" x14ac:dyDescent="0.3">
      <c r="A56" s="54"/>
      <c r="B56" s="55" t="s">
        <v>90</v>
      </c>
      <c r="C56" s="56"/>
      <c r="D56" s="57"/>
      <c r="E56" s="53">
        <v>4.9371296296296299</v>
      </c>
      <c r="F56" s="53"/>
      <c r="G56" s="53">
        <v>100</v>
      </c>
      <c r="H56" s="53"/>
      <c r="I56" s="53"/>
      <c r="J56" s="53"/>
      <c r="K56" s="53">
        <v>100</v>
      </c>
      <c r="L56" s="53"/>
      <c r="M56" s="53"/>
      <c r="N56" s="53"/>
      <c r="O56" s="53">
        <v>100</v>
      </c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>
        <v>100</v>
      </c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>
        <v>5.5560870517111001</v>
      </c>
      <c r="BG56" s="31"/>
    </row>
    <row r="57" spans="1:59" s="11" customFormat="1" ht="15.6" x14ac:dyDescent="0.3">
      <c r="BF57" s="12"/>
      <c r="BG57" s="31"/>
    </row>
    <row r="58" spans="1:59" s="11" customFormat="1" ht="18.600000000000001" customHeight="1" x14ac:dyDescent="0.3">
      <c r="BG58" s="31"/>
    </row>
    <row r="59" spans="1:59" s="11" customFormat="1" ht="18" customHeight="1" x14ac:dyDescent="0.3">
      <c r="BG59" s="31"/>
    </row>
    <row r="60" spans="1:59" s="12" customFormat="1" ht="15.6" x14ac:dyDescent="0.3">
      <c r="BG60" s="32"/>
    </row>
    <row r="61" spans="1:59" s="11" customFormat="1" ht="100.95" customHeight="1" x14ac:dyDescent="0.3">
      <c r="BG61" s="31"/>
    </row>
    <row r="62" spans="1:59" s="11" customFormat="1" ht="15.6" x14ac:dyDescent="0.3">
      <c r="BG62" s="31"/>
    </row>
    <row r="63" spans="1:59" s="11" customFormat="1" ht="15.6" x14ac:dyDescent="0.3">
      <c r="BG63" s="31"/>
    </row>
    <row r="64" spans="1:59" s="12" customFormat="1" ht="15.6" x14ac:dyDescent="0.3">
      <c r="BG64" s="32"/>
    </row>
    <row r="65" spans="59:59" s="11" customFormat="1" ht="69.75" customHeight="1" x14ac:dyDescent="0.3">
      <c r="BG65" s="31"/>
    </row>
    <row r="66" spans="59:59" s="11" customFormat="1" ht="15.75" customHeight="1" x14ac:dyDescent="0.3">
      <c r="BG66" s="31"/>
    </row>
    <row r="67" spans="59:59" s="11" customFormat="1" ht="15.75" customHeight="1" x14ac:dyDescent="0.3">
      <c r="BG67" s="31"/>
    </row>
    <row r="68" spans="59:59" s="13" customFormat="1" ht="15.6" x14ac:dyDescent="0.3">
      <c r="BG68" s="33"/>
    </row>
    <row r="69" spans="59:59" s="11" customFormat="1" ht="49.2" customHeight="1" x14ac:dyDescent="0.3">
      <c r="BG69" s="31"/>
    </row>
    <row r="70" spans="59:59" s="11" customFormat="1" ht="19.95" customHeight="1" x14ac:dyDescent="0.3">
      <c r="BG70" s="31"/>
    </row>
    <row r="71" spans="59:59" s="11" customFormat="1" ht="19.2" customHeight="1" x14ac:dyDescent="0.3">
      <c r="BG71" s="31"/>
    </row>
    <row r="72" spans="59:59" s="11" customFormat="1" ht="15.6" x14ac:dyDescent="0.3">
      <c r="BG72" s="31"/>
    </row>
    <row r="73" spans="59:59" s="11" customFormat="1" ht="102" customHeight="1" x14ac:dyDescent="0.3">
      <c r="BG73" s="31"/>
    </row>
    <row r="74" spans="59:59" s="11" customFormat="1" ht="15.6" x14ac:dyDescent="0.3">
      <c r="BG74" s="31"/>
    </row>
    <row r="75" spans="59:59" s="11" customFormat="1" ht="15.6" x14ac:dyDescent="0.3">
      <c r="BG75" s="31"/>
    </row>
    <row r="76" spans="59:59" s="11" customFormat="1" ht="15.6" x14ac:dyDescent="0.3">
      <c r="BG76" s="31"/>
    </row>
    <row r="77" spans="59:59" s="11" customFormat="1" ht="100.2" customHeight="1" x14ac:dyDescent="0.3">
      <c r="BG77" s="31"/>
    </row>
    <row r="78" spans="59:59" s="11" customFormat="1" ht="18.600000000000001" customHeight="1" x14ac:dyDescent="0.3">
      <c r="BG78" s="31"/>
    </row>
    <row r="79" spans="59:59" s="11" customFormat="1" ht="15.6" x14ac:dyDescent="0.3">
      <c r="BG79" s="31"/>
    </row>
    <row r="80" spans="59:59" s="12" customFormat="1" ht="15.6" x14ac:dyDescent="0.3">
      <c r="BG80" s="32"/>
    </row>
    <row r="81" spans="59:59" s="11" customFormat="1" ht="99.6" customHeight="1" x14ac:dyDescent="0.3">
      <c r="BG81" s="31"/>
    </row>
    <row r="82" spans="59:59" s="11" customFormat="1" ht="17.399999999999999" customHeight="1" x14ac:dyDescent="0.3">
      <c r="BG82" s="31"/>
    </row>
    <row r="83" spans="59:59" s="11" customFormat="1" ht="20.399999999999999" customHeight="1" x14ac:dyDescent="0.3">
      <c r="BG83" s="31"/>
    </row>
    <row r="84" spans="59:59" s="12" customFormat="1" ht="15.6" x14ac:dyDescent="0.3">
      <c r="BG84" s="32"/>
    </row>
    <row r="85" spans="59:59" s="11" customFormat="1" ht="99.75" customHeight="1" x14ac:dyDescent="0.3">
      <c r="BG85" s="31"/>
    </row>
    <row r="86" spans="59:59" s="11" customFormat="1" ht="15.6" x14ac:dyDescent="0.3">
      <c r="BG86" s="31"/>
    </row>
    <row r="87" spans="59:59" s="11" customFormat="1" ht="15.6" x14ac:dyDescent="0.3">
      <c r="BG87" s="31"/>
    </row>
    <row r="88" spans="59:59" s="12" customFormat="1" ht="15.6" x14ac:dyDescent="0.3">
      <c r="BG88" s="32"/>
    </row>
    <row r="89" spans="59:59" s="11" customFormat="1" ht="84.75" customHeight="1" x14ac:dyDescent="0.3">
      <c r="BG89" s="31"/>
    </row>
    <row r="90" spans="59:59" s="11" customFormat="1" ht="15.6" x14ac:dyDescent="0.3">
      <c r="BG90" s="31"/>
    </row>
    <row r="91" spans="59:59" s="11" customFormat="1" ht="15.6" x14ac:dyDescent="0.3">
      <c r="BG91" s="31"/>
    </row>
    <row r="92" spans="59:59" s="12" customFormat="1" ht="15.6" x14ac:dyDescent="0.3">
      <c r="BG92" s="32"/>
    </row>
    <row r="93" spans="59:59" s="12" customFormat="1" ht="132" customHeight="1" x14ac:dyDescent="0.3">
      <c r="BG93" s="32"/>
    </row>
    <row r="94" spans="59:59" s="12" customFormat="1" ht="17.399999999999999" customHeight="1" x14ac:dyDescent="0.3">
      <c r="BG94" s="32"/>
    </row>
    <row r="95" spans="59:59" s="12" customFormat="1" ht="15.6" x14ac:dyDescent="0.3">
      <c r="BG95" s="32"/>
    </row>
    <row r="96" spans="59:59" s="12" customFormat="1" ht="15.6" x14ac:dyDescent="0.3">
      <c r="BG96" s="32"/>
    </row>
    <row r="97" spans="59:59" s="11" customFormat="1" ht="127.5" customHeight="1" x14ac:dyDescent="0.3">
      <c r="BG97" s="31"/>
    </row>
    <row r="98" spans="59:59" s="11" customFormat="1" ht="15.6" x14ac:dyDescent="0.3">
      <c r="BG98" s="31"/>
    </row>
    <row r="99" spans="59:59" s="11" customFormat="1" ht="15.6" x14ac:dyDescent="0.3">
      <c r="BG99" s="31"/>
    </row>
    <row r="100" spans="59:59" s="11" customFormat="1" ht="15.6" x14ac:dyDescent="0.3">
      <c r="BG100" s="31"/>
    </row>
    <row r="101" spans="59:59" s="11" customFormat="1" ht="36.6" customHeight="1" x14ac:dyDescent="0.3">
      <c r="BG101" s="31"/>
    </row>
    <row r="102" spans="59:59" s="12" customFormat="1" ht="42.75" customHeight="1" x14ac:dyDescent="0.3">
      <c r="BG102" s="32"/>
    </row>
    <row r="103" spans="59:59" s="12" customFormat="1" ht="20.25" customHeight="1" x14ac:dyDescent="0.3">
      <c r="BG103" s="32"/>
    </row>
    <row r="104" spans="59:59" s="11" customFormat="1" ht="22.95" customHeight="1" x14ac:dyDescent="0.3">
      <c r="BG104" s="31"/>
    </row>
    <row r="105" spans="59:59" s="12" customFormat="1" ht="15.6" x14ac:dyDescent="0.3">
      <c r="BG105" s="32"/>
    </row>
    <row r="106" spans="59:59" s="12" customFormat="1" ht="15.6" x14ac:dyDescent="0.3">
      <c r="BG106" s="32"/>
    </row>
    <row r="107" spans="59:59" s="11" customFormat="1" ht="98.25" customHeight="1" x14ac:dyDescent="0.3">
      <c r="BG107" s="31"/>
    </row>
    <row r="108" spans="59:59" s="11" customFormat="1" ht="15.6" x14ac:dyDescent="0.3">
      <c r="BG108" s="31"/>
    </row>
    <row r="109" spans="59:59" s="11" customFormat="1" ht="15.6" x14ac:dyDescent="0.3">
      <c r="BG109" s="31"/>
    </row>
    <row r="110" spans="59:59" s="11" customFormat="1" ht="15.6" x14ac:dyDescent="0.3">
      <c r="BG110" s="31"/>
    </row>
    <row r="111" spans="59:59" s="11" customFormat="1" ht="178.5" customHeight="1" x14ac:dyDescent="0.3">
      <c r="BG111" s="31"/>
    </row>
    <row r="112" spans="59:59" s="11" customFormat="1" ht="21" customHeight="1" x14ac:dyDescent="0.3">
      <c r="BG112" s="31"/>
    </row>
    <row r="113" spans="59:59" s="11" customFormat="1" ht="15.6" x14ac:dyDescent="0.3">
      <c r="BG113" s="31"/>
    </row>
    <row r="114" spans="59:59" s="11" customFormat="1" ht="15.6" x14ac:dyDescent="0.3">
      <c r="BG114" s="31"/>
    </row>
    <row r="115" spans="59:59" s="11" customFormat="1" ht="81.75" customHeight="1" x14ac:dyDescent="0.3">
      <c r="BG115" s="31"/>
    </row>
    <row r="116" spans="59:59" s="11" customFormat="1" ht="15.6" x14ac:dyDescent="0.3">
      <c r="BG116" s="31"/>
    </row>
    <row r="117" spans="59:59" s="11" customFormat="1" ht="15.6" x14ac:dyDescent="0.3">
      <c r="BG117" s="31"/>
    </row>
    <row r="118" spans="59:59" s="11" customFormat="1" ht="15.6" x14ac:dyDescent="0.3">
      <c r="BG118" s="31"/>
    </row>
    <row r="119" spans="59:59" s="11" customFormat="1" ht="31.5" customHeight="1" x14ac:dyDescent="0.3">
      <c r="BG119" s="31"/>
    </row>
    <row r="120" spans="59:59" s="12" customFormat="1" ht="15.6" x14ac:dyDescent="0.3">
      <c r="BG120" s="32"/>
    </row>
    <row r="121" spans="59:59" s="12" customFormat="1" ht="15.6" x14ac:dyDescent="0.3">
      <c r="BG121" s="32"/>
    </row>
    <row r="122" spans="59:59" s="11" customFormat="1" ht="15.75" customHeight="1" x14ac:dyDescent="0.3">
      <c r="BG122" s="31"/>
    </row>
    <row r="123" spans="59:59" s="11" customFormat="1" ht="15.6" x14ac:dyDescent="0.3">
      <c r="BG123" s="31"/>
    </row>
    <row r="124" spans="59:59" s="11" customFormat="1" ht="15.6" x14ac:dyDescent="0.3">
      <c r="BG124" s="31"/>
    </row>
    <row r="125" spans="59:59" s="11" customFormat="1" ht="144" customHeight="1" x14ac:dyDescent="0.3">
      <c r="BG125" s="31"/>
    </row>
    <row r="126" spans="59:59" s="11" customFormat="1" ht="15.6" x14ac:dyDescent="0.3">
      <c r="BG126" s="31"/>
    </row>
    <row r="127" spans="59:59" s="11" customFormat="1" ht="31.5" customHeight="1" x14ac:dyDescent="0.3">
      <c r="BG127" s="31"/>
    </row>
    <row r="128" spans="59:59" s="11" customFormat="1" ht="15.6" x14ac:dyDescent="0.3">
      <c r="BG128" s="31"/>
    </row>
    <row r="129" spans="59:59" s="11" customFormat="1" ht="114.75" customHeight="1" x14ac:dyDescent="0.3">
      <c r="BG129" s="31"/>
    </row>
    <row r="130" spans="59:59" s="11" customFormat="1" ht="15.6" x14ac:dyDescent="0.3">
      <c r="BG130" s="31"/>
    </row>
    <row r="131" spans="59:59" s="11" customFormat="1" ht="15.6" x14ac:dyDescent="0.3">
      <c r="BG131" s="31"/>
    </row>
    <row r="132" spans="59:59" s="11" customFormat="1" ht="15.6" x14ac:dyDescent="0.3">
      <c r="BG132" s="31"/>
    </row>
    <row r="133" spans="59:59" s="11" customFormat="1" ht="79.5" customHeight="1" x14ac:dyDescent="0.3">
      <c r="BG133" s="31"/>
    </row>
    <row r="134" spans="59:59" s="11" customFormat="1" ht="15.6" x14ac:dyDescent="0.3">
      <c r="BG134" s="31"/>
    </row>
    <row r="135" spans="59:59" s="11" customFormat="1" ht="15.6" x14ac:dyDescent="0.3">
      <c r="BG135" s="31"/>
    </row>
    <row r="136" spans="59:59" s="11" customFormat="1" ht="15.6" x14ac:dyDescent="0.3">
      <c r="BG136" s="31"/>
    </row>
    <row r="137" spans="59:59" s="11" customFormat="1" ht="112.2" customHeight="1" x14ac:dyDescent="0.3">
      <c r="BG137" s="31"/>
    </row>
    <row r="138" spans="59:59" s="11" customFormat="1" ht="15.6" x14ac:dyDescent="0.3">
      <c r="BG138" s="31"/>
    </row>
    <row r="139" spans="59:59" s="11" customFormat="1" ht="15.6" x14ac:dyDescent="0.3">
      <c r="BG139" s="31"/>
    </row>
    <row r="140" spans="59:59" s="11" customFormat="1" ht="15.6" x14ac:dyDescent="0.3">
      <c r="BG140" s="31"/>
    </row>
    <row r="141" spans="59:59" s="11" customFormat="1" ht="193.5" customHeight="1" x14ac:dyDescent="0.3">
      <c r="BG141" s="31"/>
    </row>
    <row r="142" spans="59:59" s="11" customFormat="1" ht="15.6" x14ac:dyDescent="0.3">
      <c r="BG142" s="31"/>
    </row>
    <row r="143" spans="59:59" s="11" customFormat="1" ht="15.6" x14ac:dyDescent="0.3">
      <c r="BG143" s="31"/>
    </row>
    <row r="144" spans="59:59" s="11" customFormat="1" ht="15.6" x14ac:dyDescent="0.3">
      <c r="BG144" s="31"/>
    </row>
    <row r="145" spans="59:59" s="11" customFormat="1" ht="15.75" customHeight="1" x14ac:dyDescent="0.3">
      <c r="BG145" s="31"/>
    </row>
    <row r="146" spans="59:59" s="11" customFormat="1" ht="15.6" x14ac:dyDescent="0.3">
      <c r="BG146" s="31"/>
    </row>
    <row r="147" spans="59:59" s="11" customFormat="1" ht="20.25" customHeight="1" x14ac:dyDescent="0.3">
      <c r="BG147" s="31"/>
    </row>
    <row r="148" spans="59:59" s="11" customFormat="1" ht="31.5" customHeight="1" x14ac:dyDescent="0.3">
      <c r="BG148" s="31"/>
    </row>
    <row r="149" spans="59:59" s="12" customFormat="1" ht="15.6" x14ac:dyDescent="0.3">
      <c r="BG149" s="32"/>
    </row>
    <row r="150" spans="59:59" s="12" customFormat="1" ht="15.6" x14ac:dyDescent="0.3">
      <c r="BG150" s="32"/>
    </row>
    <row r="151" spans="59:59" s="11" customFormat="1" ht="51" customHeight="1" x14ac:dyDescent="0.3">
      <c r="BG151" s="31"/>
    </row>
    <row r="152" spans="59:59" s="11" customFormat="1" ht="15.6" x14ac:dyDescent="0.3">
      <c r="BG152" s="31"/>
    </row>
    <row r="153" spans="59:59" s="11" customFormat="1" ht="15.6" x14ac:dyDescent="0.3">
      <c r="BG153" s="31"/>
    </row>
    <row r="154" spans="59:59" s="11" customFormat="1" ht="15.6" x14ac:dyDescent="0.3">
      <c r="BG154" s="31"/>
    </row>
    <row r="155" spans="59:59" s="11" customFormat="1" ht="81.75" customHeight="1" x14ac:dyDescent="0.3">
      <c r="BG155" s="31"/>
    </row>
    <row r="156" spans="59:59" s="11" customFormat="1" ht="15.6" x14ac:dyDescent="0.3">
      <c r="BG156" s="31"/>
    </row>
    <row r="157" spans="59:59" s="11" customFormat="1" ht="15.6" x14ac:dyDescent="0.3">
      <c r="BG157" s="31"/>
    </row>
    <row r="158" spans="59:59" s="11" customFormat="1" ht="15.6" x14ac:dyDescent="0.3">
      <c r="BG158" s="31"/>
    </row>
    <row r="159" spans="59:59" s="11" customFormat="1" ht="15.6" x14ac:dyDescent="0.3">
      <c r="BG159" s="31"/>
    </row>
    <row r="160" spans="59:59" s="11" customFormat="1" ht="15.6" x14ac:dyDescent="0.3">
      <c r="BG160" s="31"/>
    </row>
    <row r="161" spans="59:59" s="12" customFormat="1" ht="15.6" x14ac:dyDescent="0.3">
      <c r="BG161" s="32"/>
    </row>
    <row r="162" spans="59:59" s="11" customFormat="1" ht="15.6" x14ac:dyDescent="0.3">
      <c r="BG162" s="31"/>
    </row>
    <row r="163" spans="59:59" s="11" customFormat="1" ht="15.6" x14ac:dyDescent="0.3">
      <c r="BG163" s="31"/>
    </row>
    <row r="164" spans="59:59" s="11" customFormat="1" ht="15.6" x14ac:dyDescent="0.3">
      <c r="BG164" s="31"/>
    </row>
    <row r="165" spans="59:59" s="11" customFormat="1" ht="47.25" customHeight="1" x14ac:dyDescent="0.3">
      <c r="BG165" s="31"/>
    </row>
    <row r="166" spans="59:59" s="11" customFormat="1" ht="15.6" x14ac:dyDescent="0.3">
      <c r="BG166" s="31"/>
    </row>
    <row r="167" spans="59:59" s="11" customFormat="1" ht="15.6" x14ac:dyDescent="0.3">
      <c r="BG167" s="31"/>
    </row>
    <row r="168" spans="59:59" s="12" customFormat="1" ht="15.6" x14ac:dyDescent="0.3">
      <c r="BG168" s="32"/>
    </row>
    <row r="169" spans="59:59" s="11" customFormat="1" ht="51.75" customHeight="1" x14ac:dyDescent="0.3">
      <c r="BG169" s="31"/>
    </row>
    <row r="170" spans="59:59" s="11" customFormat="1" ht="24" customHeight="1" x14ac:dyDescent="0.3">
      <c r="BG170" s="31"/>
    </row>
    <row r="171" spans="59:59" s="11" customFormat="1" ht="21.75" customHeight="1" x14ac:dyDescent="0.3">
      <c r="BG171" s="31"/>
    </row>
    <row r="172" spans="59:59" s="11" customFormat="1" ht="15.75" customHeight="1" x14ac:dyDescent="0.3">
      <c r="BG172" s="31"/>
    </row>
    <row r="173" spans="59:59" s="11" customFormat="1" ht="15.6" x14ac:dyDescent="0.3">
      <c r="BG173" s="31"/>
    </row>
    <row r="174" spans="59:59" s="11" customFormat="1" ht="15.6" x14ac:dyDescent="0.3">
      <c r="BG174" s="31"/>
    </row>
    <row r="175" spans="59:59" s="12" customFormat="1" ht="15.6" x14ac:dyDescent="0.3">
      <c r="BG175" s="32"/>
    </row>
    <row r="176" spans="59:59" s="12" customFormat="1" ht="15.6" x14ac:dyDescent="0.3">
      <c r="BG176" s="32"/>
    </row>
    <row r="177" spans="2:59" s="12" customFormat="1" ht="15.6" x14ac:dyDescent="0.3">
      <c r="BG177" s="32"/>
    </row>
    <row r="178" spans="2:59" s="12" customFormat="1" ht="15.6" x14ac:dyDescent="0.3">
      <c r="BG178" s="32"/>
    </row>
    <row r="179" spans="2:59" s="12" customFormat="1" ht="15.6" x14ac:dyDescent="0.3">
      <c r="BG179" s="32"/>
    </row>
    <row r="180" spans="2:59" s="12" customFormat="1" ht="15.6" x14ac:dyDescent="0.3">
      <c r="BG180" s="32"/>
    </row>
    <row r="181" spans="2:59" s="12" customFormat="1" ht="15.6" x14ac:dyDescent="0.3">
      <c r="BG181" s="32"/>
    </row>
    <row r="182" spans="2:59" s="12" customFormat="1" ht="15.6" x14ac:dyDescent="0.3">
      <c r="BG182" s="32"/>
    </row>
    <row r="183" spans="2:59" s="15" customFormat="1" ht="15.6" x14ac:dyDescent="0.3">
      <c r="B183" s="14"/>
      <c r="C183" s="14"/>
      <c r="BG183" s="34"/>
    </row>
    <row r="184" spans="2:59" s="15" customFormat="1" ht="15.6" x14ac:dyDescent="0.3">
      <c r="B184" s="14"/>
      <c r="C184" s="14"/>
      <c r="BG184" s="34"/>
    </row>
    <row r="185" spans="2:59" s="15" customFormat="1" ht="15.6" x14ac:dyDescent="0.3">
      <c r="BG185" s="34"/>
    </row>
    <row r="186" spans="2:59" s="15" customFormat="1" ht="15.6" x14ac:dyDescent="0.3">
      <c r="BG186" s="34"/>
    </row>
    <row r="187" spans="2:59" s="15" customFormat="1" ht="15.6" x14ac:dyDescent="0.3">
      <c r="B187" s="14"/>
      <c r="C187" s="14"/>
      <c r="BG187" s="34"/>
    </row>
    <row r="188" spans="2:59" s="15" customFormat="1" ht="15.6" x14ac:dyDescent="0.3">
      <c r="B188" s="14"/>
      <c r="C188" s="14"/>
      <c r="BG188" s="34"/>
    </row>
    <row r="189" spans="2:59" s="15" customFormat="1" ht="15.6" x14ac:dyDescent="0.3">
      <c r="B189" s="14"/>
      <c r="C189" s="14"/>
      <c r="BG189" s="34"/>
    </row>
    <row r="190" spans="2:59" s="15" customFormat="1" ht="15.6" x14ac:dyDescent="0.3">
      <c r="BG190" s="34"/>
    </row>
    <row r="191" spans="2:59" s="15" customFormat="1" ht="15.6" x14ac:dyDescent="0.3">
      <c r="BG191" s="34"/>
    </row>
    <row r="192" spans="2:59" s="15" customFormat="1" ht="15.6" x14ac:dyDescent="0.3">
      <c r="BG192" s="34"/>
    </row>
    <row r="195" spans="5:58" x14ac:dyDescent="0.25"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</row>
    <row r="196" spans="5:58" x14ac:dyDescent="0.25"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</row>
  </sheetData>
  <mergeCells count="4">
    <mergeCell ref="A9:BE9"/>
    <mergeCell ref="A10:BE10"/>
    <mergeCell ref="A7:N7"/>
    <mergeCell ref="A8:N8"/>
  </mergeCells>
  <phoneticPr fontId="1" type="noConversion"/>
  <pageMargins left="0.45" right="0.15748031496062992" top="0.27559055118110237" bottom="0.27559055118110237" header="0.15748031496062992" footer="7.874015748031496E-2"/>
  <pageSetup paperSize="9" scale="55" fitToHeight="4" orientation="landscape" r:id="rId1"/>
  <headerFooter alignWithMargins="0">
    <oddFooter>&amp;C&amp;P</oddFooter>
  </headerFooter>
  <rowBreaks count="3" manualBreakCount="3">
    <brk id="84" max="16383" man="1"/>
    <brk id="110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Бикмухамедова Ирина Ивановна</cp:lastModifiedBy>
  <cp:lastPrinted>2020-04-14T02:15:45Z</cp:lastPrinted>
  <dcterms:created xsi:type="dcterms:W3CDTF">2005-09-08T01:35:00Z</dcterms:created>
  <dcterms:modified xsi:type="dcterms:W3CDTF">2020-04-14T02:19:34Z</dcterms:modified>
</cp:coreProperties>
</file>